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5301 word на отправку\5301 прил 1 ТТ\5301 прил 1-6 к ТТ - ВД\"/>
    </mc:Choice>
  </mc:AlternateContent>
  <bookViews>
    <workbookView xWindow="0" yWindow="0" windowWidth="14385" windowHeight="11070"/>
  </bookViews>
  <sheets>
    <sheet name="22" sheetId="1" r:id="rId1"/>
  </sheets>
  <definedNames>
    <definedName name="_xlnm._FilterDatabase" localSheetId="0" hidden="1">'22'!$B$1:$B$68</definedName>
    <definedName name="_xlnm.Print_Area" localSheetId="0">'22'!$A$1:$G$67</definedName>
  </definedNames>
  <calcPr calcId="162913"/>
</workbook>
</file>

<file path=xl/calcChain.xml><?xml version="1.0" encoding="utf-8"?>
<calcChain xmlns="http://schemas.openxmlformats.org/spreadsheetml/2006/main">
  <c r="E27" i="1" l="1"/>
  <c r="I34" i="1" l="1"/>
  <c r="I47" i="1" l="1"/>
  <c r="I54" i="1" l="1"/>
  <c r="I35" i="1"/>
  <c r="I36" i="1"/>
  <c r="I37" i="1"/>
  <c r="I43" i="1"/>
  <c r="I44" i="1"/>
  <c r="I45" i="1"/>
  <c r="I46" i="1"/>
  <c r="I48" i="1"/>
  <c r="I49" i="1"/>
  <c r="I50" i="1"/>
  <c r="I51" i="1"/>
  <c r="I52" i="1"/>
  <c r="I53" i="1"/>
  <c r="I55" i="1" l="1"/>
</calcChain>
</file>

<file path=xl/sharedStrings.xml><?xml version="1.0" encoding="utf-8"?>
<sst xmlns="http://schemas.openxmlformats.org/spreadsheetml/2006/main" count="162" uniqueCount="108">
  <si>
    <t>Филиал -              "Приморские электрические сети"</t>
  </si>
  <si>
    <t>№ п/п</t>
  </si>
  <si>
    <t>Обнаруженные дефекты</t>
  </si>
  <si>
    <t>Ед. измер</t>
  </si>
  <si>
    <t>Кол-во</t>
  </si>
  <si>
    <t>Наименование работ</t>
  </si>
  <si>
    <t>шт</t>
  </si>
  <si>
    <t>Транспортная схема</t>
  </si>
  <si>
    <t>км</t>
  </si>
  <si>
    <t>Протяженность ремонтируемого участка</t>
  </si>
  <si>
    <t>Погрузо-разгрузочные работы</t>
  </si>
  <si>
    <t>т</t>
  </si>
  <si>
    <t>Замена провода</t>
  </si>
  <si>
    <t>Примечание</t>
  </si>
  <si>
    <t>Работа ведётся в охранной зоне ВЛ, в населённом пункте</t>
  </si>
  <si>
    <t>Организация -      АО "ДРСК"</t>
  </si>
  <si>
    <t>Типовой проект 3.407.1-136, 25.0017</t>
  </si>
  <si>
    <t xml:space="preserve">Лента крепления, F 207 (50м), упак () </t>
  </si>
  <si>
    <t>упак</t>
  </si>
  <si>
    <t xml:space="preserve">Зажим ответвительный, P70, шт () </t>
  </si>
  <si>
    <t xml:space="preserve">Замена опор </t>
  </si>
  <si>
    <t>Комиссия провела обследование ВЛ-0,4кВ г. Партизанск КТП 7435 вследствие чего приняла решение о необходимости  проведения следующего объема  работ по ремонту:</t>
  </si>
  <si>
    <t>Замена опор</t>
  </si>
  <si>
    <t xml:space="preserve">Провод самонесущий изолированный , СИП4 2х16, км () </t>
  </si>
  <si>
    <t>Опора Ж/Б CВ95</t>
  </si>
  <si>
    <t>16 поездок</t>
  </si>
  <si>
    <t>4</t>
  </si>
  <si>
    <t xml:space="preserve">Комплект промежуточной подвески,ЕS1500, шт () </t>
  </si>
  <si>
    <t>40</t>
  </si>
  <si>
    <t>369240</t>
  </si>
  <si>
    <t xml:space="preserve">Провод самонесущий изолированный , СИП4 4х16, км () </t>
  </si>
  <si>
    <t>GB000013120</t>
  </si>
  <si>
    <t xml:space="preserve">Зажим ответвительный, P 616R, шт () </t>
  </si>
  <si>
    <t>GB000040400</t>
  </si>
  <si>
    <t>200</t>
  </si>
  <si>
    <t xml:space="preserve">Анкерный кронштейн для абоненских ответвлений CA 25 ВК,шт () </t>
  </si>
  <si>
    <t>GB000056062</t>
  </si>
  <si>
    <t>57,75</t>
  </si>
  <si>
    <t>Зажим ответвительный влагозащищённый CD71+Bi</t>
  </si>
  <si>
    <t>KR000000303</t>
  </si>
  <si>
    <t>Скрепа NC20</t>
  </si>
  <si>
    <t>GB000014545</t>
  </si>
  <si>
    <t>Бугель NB20</t>
  </si>
  <si>
    <t>GB000037431</t>
  </si>
  <si>
    <t>Бандаж BIC 15.50</t>
  </si>
  <si>
    <t>GB000010538</t>
  </si>
  <si>
    <t>Крепление подкоса У-1</t>
  </si>
  <si>
    <t xml:space="preserve">000015260  </t>
  </si>
  <si>
    <t>Колпачок изолирующий CE 25-150</t>
  </si>
  <si>
    <t>М049АК00507</t>
  </si>
  <si>
    <t>г.Партизанск, ул.Кирпичная</t>
  </si>
  <si>
    <t>GB000000539</t>
  </si>
  <si>
    <t xml:space="preserve">Зажим  соединительный плашечный ПА-3-2 </t>
  </si>
  <si>
    <t>зажим анкерный клиновой DN 123</t>
  </si>
  <si>
    <t>Зажим анкерный клиновой, DN 95-120</t>
  </si>
  <si>
    <t>GB000050620</t>
  </si>
  <si>
    <t>1568,62</t>
  </si>
  <si>
    <t>GB000021702</t>
  </si>
  <si>
    <t>76563</t>
  </si>
  <si>
    <t>145</t>
  </si>
  <si>
    <t>Анкерный кронштейн CS 10.3</t>
  </si>
  <si>
    <t>1686</t>
  </si>
  <si>
    <t>GB000024100</t>
  </si>
  <si>
    <t>5557</t>
  </si>
  <si>
    <t>902</t>
  </si>
  <si>
    <t>Провод самонесущий изолированный СИП2 3х70+1х70</t>
  </si>
  <si>
    <t>GB000014080</t>
  </si>
  <si>
    <t>260640</t>
  </si>
  <si>
    <t>Провод самонесущий изолированный СИП2 3х95+1х95</t>
  </si>
  <si>
    <t>GB000005810</t>
  </si>
  <si>
    <t>41919,6</t>
  </si>
  <si>
    <t>Провод самонесущий изолированный СИП2 3х50+1х54,6</t>
  </si>
  <si>
    <t>GB000005691</t>
  </si>
  <si>
    <t>193308</t>
  </si>
  <si>
    <t>итого:</t>
  </si>
  <si>
    <t>Инв. Номер PR0029164</t>
  </si>
  <si>
    <t>Июль 2022</t>
  </si>
  <si>
    <t>25</t>
  </si>
  <si>
    <t>37</t>
  </si>
  <si>
    <t>389</t>
  </si>
  <si>
    <t>ВЛ-0,4кВ</t>
  </si>
  <si>
    <t>СП -                       "Приморские южные электрические сети"</t>
  </si>
  <si>
    <t>РЭС -                     ПРРЭС</t>
  </si>
  <si>
    <t>Объект -               BЛ-0,4 кВ Ф-2 КТП 7435</t>
  </si>
  <si>
    <t>ВЕДОМОСТЬ ДЕФЕКТОВ И ОБЪЕМОВ РАБОТ № 4.26</t>
  </si>
  <si>
    <t>Демонтаж неизолированного провода АС-50  от опоры №1 до опоры №7, оп.№7  до оп.№23, от оп № 3 до оп 3/5, от оп № 7 до оп №7/10а.</t>
  </si>
  <si>
    <t xml:space="preserve">Пожоги проводов к домам. </t>
  </si>
  <si>
    <t>Загнивание деревянной опоры (уменьшение диаметра в результате загнивания сверх допустимого) или растрескивание приставки (трещины раскрытием 0,5 см и более суммарной длиной 1,5 м)
Растрескивание бетона приставки (трещины в бетоне железобетонной приставки раскрытием 0,5 мм и более суммарной длиной свыше 1 м)</t>
  </si>
  <si>
    <t xml:space="preserve">Демонтаж деревнянных одностоечных опор с приставками Ф-2 №№ 1-22, 3/1-3/6, 4/1, 6/1-6/10/1, 6/7/1, 6/7а, 6/10а </t>
  </si>
  <si>
    <t>Демонтаж деревнянных одностоечных с 2 укосами опор с приставками Ф-2 №6</t>
  </si>
  <si>
    <t>Демонтаж деревнянных одностоечных с 1 укосом опор с приставками Ф-2 № 2, 3/5, 6/1, 6/4, 8, 9, 17, 22</t>
  </si>
  <si>
    <t xml:space="preserve">Демонтаж укосов Ф-2 № 1, 3/3, 3, 6/7, 6/9, 5, 10, </t>
  </si>
  <si>
    <t xml:space="preserve">Установка опор одностоечных ж/б с развозкой материалов по трассе ВЛ (грунты- суглинки) Ф-2 №№ 1-22, 3/1-3/6, 4/1, 6/1-6/10/1, 6/7/1, 6/7а, 6/10а </t>
  </si>
  <si>
    <t>Установка одностоечных ЖБ опор с 1 укосом с развозкой материалов по трассе ВЛ (грунты- суглинки) Ф-2 № 2, 3/5, 6/1, 6/4, 8, 9, 17, 22</t>
  </si>
  <si>
    <t>Установка одностоечных ЖБ опор с 2 укосами с развозкой материалов по трассе ВЛ (грунты- суглинки) Ф-2 №6</t>
  </si>
  <si>
    <t>Сокращение пролетов ВЛ для монтажа провода СИП</t>
  </si>
  <si>
    <t>Установка опор одностоечных ж/б с развозкой материалов по трассе ВЛ (грунты- суглинки) Ф-2 пр.оп. 4-5, 15-16, 11-12</t>
  </si>
  <si>
    <t>Переходы через дорогу не соответствуют ПУЭ</t>
  </si>
  <si>
    <t>По всей длине провода скрутки и пожоги, не удовлетворяет нагрузочным данным по сечению</t>
  </si>
  <si>
    <t xml:space="preserve">Подвеска провода на переходах через дороги в пролетах Ф-2 №№ 2-3, 5-6 (75 м) </t>
  </si>
  <si>
    <t>Снятие ответвлений ВЛ 0,4 кВ к зданиям при количестве проводов в ответвлении: 2</t>
  </si>
  <si>
    <t>Снятие ответвлений ВЛ 0,4 кВ к зданиям при количестве проводов в ответвлении: 4</t>
  </si>
  <si>
    <t>Устройство ответвлений от ВЛ 0,4 кВ СИП4 2*16</t>
  </si>
  <si>
    <t>Устройство ответвлений от ВЛ 0,4 кВ СИП4 4*16</t>
  </si>
  <si>
    <t>Погрузка и разгрузка опоры железобетонные, провод, арматура, опоры БУ, приставки</t>
  </si>
  <si>
    <t xml:space="preserve">Подвеска СИП2 3х95+1х95 от опоры №1 до опоры №7, СИП2 3х70+1х70 оп.№7  до оп.№23. СИП2 3х50+1х54,6 от оп № 3 до оп 3/5, СИП2 3х50+1х54,6от оп № 7 до оп №7/10а, за минусом 2 пролета (75 м) (на переходах).  </t>
  </si>
  <si>
    <t>1 опора 
(4 провода)</t>
  </si>
  <si>
    <t xml:space="preserve">Установка укосов с развозкой материалов по трассе ВЛ (грунты- суглинки) Ф-2 № 1, 3/3, 3, 6/7, 6/9, 5, 10,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</si>
</sst>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3" applyFont="1" applyFill="1" applyBorder="1" applyAlignment="1">
      <alignment vertical="center" wrapText="1"/>
    </xf>
    <xf numFmtId="49" fontId="2" fillId="0" borderId="1" xfId="3" applyNumberFormat="1" applyFont="1" applyFill="1" applyBorder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7" fillId="0" borderId="0" xfId="0" applyFont="1" applyFill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49" fontId="2" fillId="0" borderId="2" xfId="3" applyNumberFormat="1" applyFont="1" applyFill="1" applyBorder="1" applyAlignment="1">
      <alignment horizont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3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49" fontId="0" fillId="0" borderId="0" xfId="0" applyNumberForma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6" xfId="0" applyBorder="1"/>
    <xf numFmtId="49" fontId="0" fillId="0" borderId="0" xfId="0" applyNumberFormat="1" applyBorder="1"/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/>
    </xf>
    <xf numFmtId="4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8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2" fontId="2" fillId="0" borderId="2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4" applyFont="1" applyFill="1" applyBorder="1" applyAlignment="1">
      <alignment horizontal="left" vertical="top" wrapText="1"/>
    </xf>
    <xf numFmtId="0" fontId="9" fillId="0" borderId="9" xfId="4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_ДВ ВЛ-0,4; 6 кВ П-к_Дефектные ведомости ПРРЭС" xfId="4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8"/>
  <sheetViews>
    <sheetView tabSelected="1" view="pageBreakPreview" topLeftCell="A43" zoomScaleNormal="100" zoomScaleSheetLayoutView="100" workbookViewId="0">
      <selection activeCell="A64" sqref="A64:XFD67"/>
    </sheetView>
  </sheetViews>
  <sheetFormatPr defaultRowHeight="12.75" x14ac:dyDescent="0.2"/>
  <cols>
    <col min="1" max="1" width="6.42578125" customWidth="1"/>
    <col min="2" max="2" width="53.140625" customWidth="1"/>
    <col min="3" max="3" width="15" customWidth="1"/>
    <col min="4" max="4" width="7.85546875" customWidth="1"/>
    <col min="5" max="5" width="8.7109375" customWidth="1"/>
    <col min="6" max="6" width="14" customWidth="1"/>
    <col min="7" max="7" width="47" customWidth="1"/>
    <col min="8" max="8" width="9.140625" style="22"/>
    <col min="9" max="9" width="18.140625" style="57" customWidth="1"/>
    <col min="10" max="43" width="9.140625" style="22"/>
  </cols>
  <sheetData>
    <row r="1" spans="1:43" s="1" customFormat="1" ht="12.75" customHeight="1" x14ac:dyDescent="0.3">
      <c r="F1" s="20"/>
      <c r="G1" s="24"/>
      <c r="H1" s="2"/>
      <c r="I1" s="5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s="2" customFormat="1" ht="16.7" customHeight="1" x14ac:dyDescent="0.3">
      <c r="F2" s="5"/>
      <c r="G2" s="20"/>
      <c r="I2" s="55"/>
    </row>
    <row r="3" spans="1:43" s="1" customFormat="1" ht="17.25" customHeight="1" x14ac:dyDescent="0.25">
      <c r="G3" s="25"/>
      <c r="H3" s="2"/>
      <c r="I3" s="5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s="1" customFormat="1" ht="17.25" customHeight="1" x14ac:dyDescent="0.25">
      <c r="G4" s="3"/>
      <c r="H4" s="2"/>
      <c r="I4" s="5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s="1" customFormat="1" ht="17.25" customHeight="1" x14ac:dyDescent="0.25">
      <c r="G5" s="29"/>
      <c r="H5" s="2"/>
      <c r="I5" s="5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s="1" customFormat="1" ht="22.5" customHeight="1" x14ac:dyDescent="0.25">
      <c r="A6" s="4"/>
      <c r="G6" s="5"/>
      <c r="H6" s="2"/>
      <c r="I6" s="5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s="8" customFormat="1" ht="15.75" x14ac:dyDescent="0.25">
      <c r="A7" s="6" t="s">
        <v>15</v>
      </c>
      <c r="B7" s="6"/>
      <c r="C7" s="6"/>
      <c r="D7" s="6"/>
      <c r="E7" s="6"/>
      <c r="F7" s="6"/>
      <c r="G7" s="7"/>
      <c r="H7" s="21"/>
      <c r="I7" s="56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</row>
    <row r="8" spans="1:43" ht="15.75" x14ac:dyDescent="0.25">
      <c r="A8" s="6" t="s">
        <v>0</v>
      </c>
      <c r="B8" s="6"/>
      <c r="C8" s="6"/>
      <c r="D8" s="6"/>
      <c r="E8" s="6"/>
      <c r="F8" s="6"/>
    </row>
    <row r="9" spans="1:43" ht="15.75" x14ac:dyDescent="0.25">
      <c r="A9" s="6" t="s">
        <v>81</v>
      </c>
      <c r="B9" s="6"/>
      <c r="C9" s="6"/>
      <c r="D9" s="6"/>
      <c r="E9" s="6"/>
      <c r="F9" s="6"/>
    </row>
    <row r="10" spans="1:43" ht="15.75" x14ac:dyDescent="0.25">
      <c r="A10" s="6" t="s">
        <v>82</v>
      </c>
      <c r="B10" s="6"/>
      <c r="C10" s="6"/>
      <c r="D10" s="6"/>
      <c r="E10" s="6"/>
      <c r="F10" s="6"/>
    </row>
    <row r="11" spans="1:43" ht="15.75" x14ac:dyDescent="0.25">
      <c r="A11" s="9" t="s">
        <v>83</v>
      </c>
    </row>
    <row r="12" spans="1:43" ht="15.75" x14ac:dyDescent="0.25">
      <c r="A12" s="70" t="s">
        <v>75</v>
      </c>
      <c r="B12" s="70"/>
      <c r="C12" s="44"/>
    </row>
    <row r="13" spans="1:43" ht="38.25" customHeight="1" x14ac:dyDescent="0.3">
      <c r="A13" s="78" t="s">
        <v>84</v>
      </c>
      <c r="B13" s="78"/>
      <c r="C13" s="78"/>
      <c r="D13" s="78"/>
      <c r="E13" s="78"/>
      <c r="F13" s="78"/>
      <c r="G13" s="78"/>
    </row>
    <row r="14" spans="1:43" s="8" customFormat="1" ht="21.75" customHeight="1" x14ac:dyDescent="0.2">
      <c r="A14" s="79" t="s">
        <v>21</v>
      </c>
      <c r="B14" s="79"/>
      <c r="C14" s="79"/>
      <c r="D14" s="79"/>
      <c r="E14" s="79"/>
      <c r="F14" s="79"/>
      <c r="G14" s="79"/>
      <c r="H14" s="21"/>
      <c r="I14" s="56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</row>
    <row r="15" spans="1:43" ht="21.75" customHeight="1" x14ac:dyDescent="0.2">
      <c r="A15" s="80"/>
      <c r="B15" s="80"/>
      <c r="C15" s="80"/>
      <c r="D15" s="80"/>
      <c r="E15" s="80"/>
      <c r="F15" s="80"/>
      <c r="G15" s="80"/>
    </row>
    <row r="16" spans="1:43" ht="31.5" x14ac:dyDescent="0.2">
      <c r="A16" s="10" t="s">
        <v>1</v>
      </c>
      <c r="B16" s="10" t="s">
        <v>2</v>
      </c>
      <c r="C16" s="84" t="s">
        <v>3</v>
      </c>
      <c r="D16" s="85"/>
      <c r="E16" s="46" t="s">
        <v>4</v>
      </c>
      <c r="F16" s="84" t="s">
        <v>5</v>
      </c>
      <c r="G16" s="95"/>
    </row>
    <row r="17" spans="1:43" ht="33" customHeight="1" x14ac:dyDescent="0.2">
      <c r="A17" s="10">
        <v>1</v>
      </c>
      <c r="B17" s="108" t="s">
        <v>87</v>
      </c>
      <c r="C17" s="84" t="s">
        <v>6</v>
      </c>
      <c r="D17" s="85"/>
      <c r="E17" s="52">
        <v>32</v>
      </c>
      <c r="F17" s="99" t="s">
        <v>88</v>
      </c>
      <c r="G17" s="100"/>
    </row>
    <row r="18" spans="1:43" ht="33" customHeight="1" x14ac:dyDescent="0.2">
      <c r="A18" s="10">
        <v>2</v>
      </c>
      <c r="B18" s="109"/>
      <c r="C18" s="84" t="s">
        <v>6</v>
      </c>
      <c r="D18" s="85"/>
      <c r="E18" s="52">
        <v>8</v>
      </c>
      <c r="F18" s="99" t="s">
        <v>90</v>
      </c>
      <c r="G18" s="100"/>
    </row>
    <row r="19" spans="1:43" ht="33" customHeight="1" x14ac:dyDescent="0.2">
      <c r="A19" s="10">
        <v>3</v>
      </c>
      <c r="B19" s="109"/>
      <c r="C19" s="84" t="s">
        <v>6</v>
      </c>
      <c r="D19" s="85"/>
      <c r="E19" s="52">
        <v>1</v>
      </c>
      <c r="F19" s="99" t="s">
        <v>89</v>
      </c>
      <c r="G19" s="100"/>
    </row>
    <row r="20" spans="1:43" ht="33" customHeight="1" x14ac:dyDescent="0.2">
      <c r="A20" s="10">
        <v>4</v>
      </c>
      <c r="B20" s="109"/>
      <c r="C20" s="84" t="s">
        <v>6</v>
      </c>
      <c r="D20" s="85"/>
      <c r="E20" s="52">
        <v>7</v>
      </c>
      <c r="F20" s="99" t="s">
        <v>91</v>
      </c>
      <c r="G20" s="100"/>
    </row>
    <row r="21" spans="1:43" ht="47.25" customHeight="1" x14ac:dyDescent="0.2">
      <c r="A21" s="10">
        <v>5</v>
      </c>
      <c r="B21" s="109"/>
      <c r="C21" s="84" t="s">
        <v>6</v>
      </c>
      <c r="D21" s="85"/>
      <c r="E21" s="52">
        <v>32</v>
      </c>
      <c r="F21" s="99" t="s">
        <v>92</v>
      </c>
      <c r="G21" s="100"/>
    </row>
    <row r="22" spans="1:43" ht="41.25" customHeight="1" x14ac:dyDescent="0.2">
      <c r="A22" s="10">
        <v>6</v>
      </c>
      <c r="B22" s="109"/>
      <c r="C22" s="84" t="s">
        <v>6</v>
      </c>
      <c r="D22" s="85"/>
      <c r="E22" s="52">
        <v>8</v>
      </c>
      <c r="F22" s="99" t="s">
        <v>93</v>
      </c>
      <c r="G22" s="100"/>
    </row>
    <row r="23" spans="1:43" ht="33" customHeight="1" x14ac:dyDescent="0.2">
      <c r="A23" s="10">
        <v>7</v>
      </c>
      <c r="B23" s="109"/>
      <c r="C23" s="84" t="s">
        <v>6</v>
      </c>
      <c r="D23" s="85"/>
      <c r="E23" s="52">
        <v>1</v>
      </c>
      <c r="F23" s="99" t="s">
        <v>94</v>
      </c>
      <c r="G23" s="100"/>
    </row>
    <row r="24" spans="1:43" ht="33" customHeight="1" x14ac:dyDescent="0.2">
      <c r="A24" s="10">
        <v>8</v>
      </c>
      <c r="B24" s="109"/>
      <c r="C24" s="84" t="s">
        <v>6</v>
      </c>
      <c r="D24" s="85"/>
      <c r="E24" s="52">
        <v>7</v>
      </c>
      <c r="F24" s="99" t="s">
        <v>107</v>
      </c>
      <c r="G24" s="100"/>
    </row>
    <row r="25" spans="1:43" ht="33" customHeight="1" x14ac:dyDescent="0.2">
      <c r="A25" s="10">
        <v>9</v>
      </c>
      <c r="B25" s="54" t="s">
        <v>95</v>
      </c>
      <c r="C25" s="69" t="s">
        <v>6</v>
      </c>
      <c r="D25" s="69"/>
      <c r="E25" s="65">
        <v>3</v>
      </c>
      <c r="F25" s="87" t="s">
        <v>96</v>
      </c>
      <c r="G25" s="87"/>
    </row>
    <row r="26" spans="1:43" ht="48.75" customHeight="1" x14ac:dyDescent="0.2">
      <c r="A26" s="10">
        <v>10</v>
      </c>
      <c r="B26" s="105" t="s">
        <v>98</v>
      </c>
      <c r="C26" s="84" t="s">
        <v>106</v>
      </c>
      <c r="D26" s="85"/>
      <c r="E26" s="46">
        <v>48</v>
      </c>
      <c r="F26" s="107" t="s">
        <v>85</v>
      </c>
      <c r="G26" s="107"/>
    </row>
    <row r="27" spans="1:43" ht="57" customHeight="1" x14ac:dyDescent="0.2">
      <c r="A27" s="10">
        <v>11</v>
      </c>
      <c r="B27" s="106"/>
      <c r="C27" s="84" t="s">
        <v>8</v>
      </c>
      <c r="D27" s="85"/>
      <c r="E27" s="46">
        <f>1.712-0.075</f>
        <v>1.637</v>
      </c>
      <c r="F27" s="107" t="s">
        <v>105</v>
      </c>
      <c r="G27" s="107"/>
    </row>
    <row r="28" spans="1:43" ht="33" customHeight="1" x14ac:dyDescent="0.2">
      <c r="A28" s="10">
        <v>12</v>
      </c>
      <c r="B28" s="64" t="s">
        <v>97</v>
      </c>
      <c r="C28" s="69" t="s">
        <v>6</v>
      </c>
      <c r="D28" s="69"/>
      <c r="E28" s="62">
        <v>2</v>
      </c>
      <c r="F28" s="101" t="s">
        <v>99</v>
      </c>
      <c r="G28" s="71"/>
    </row>
    <row r="29" spans="1:43" ht="30" customHeight="1" x14ac:dyDescent="0.2">
      <c r="A29" s="63">
        <v>13</v>
      </c>
      <c r="B29" s="110" t="s">
        <v>86</v>
      </c>
      <c r="C29" s="84" t="s">
        <v>6</v>
      </c>
      <c r="D29" s="85"/>
      <c r="E29" s="63">
        <v>10</v>
      </c>
      <c r="F29" s="97" t="s">
        <v>100</v>
      </c>
      <c r="G29" s="98"/>
      <c r="I29" s="22"/>
      <c r="AP29"/>
      <c r="AQ29"/>
    </row>
    <row r="30" spans="1:43" ht="30" customHeight="1" x14ac:dyDescent="0.2">
      <c r="A30" s="63">
        <v>14</v>
      </c>
      <c r="B30" s="111"/>
      <c r="C30" s="84" t="s">
        <v>6</v>
      </c>
      <c r="D30" s="85"/>
      <c r="E30" s="63">
        <v>10</v>
      </c>
      <c r="F30" s="97" t="s">
        <v>101</v>
      </c>
      <c r="G30" s="98"/>
      <c r="I30" s="22"/>
      <c r="AP30"/>
      <c r="AQ30"/>
    </row>
    <row r="31" spans="1:43" ht="16.5" customHeight="1" x14ac:dyDescent="0.2">
      <c r="A31" s="63">
        <v>15</v>
      </c>
      <c r="B31" s="111"/>
      <c r="C31" s="84" t="s">
        <v>6</v>
      </c>
      <c r="D31" s="85"/>
      <c r="E31" s="63">
        <v>29</v>
      </c>
      <c r="F31" s="97" t="s">
        <v>102</v>
      </c>
      <c r="G31" s="98"/>
      <c r="I31" s="22"/>
      <c r="AP31"/>
      <c r="AQ31"/>
    </row>
    <row r="32" spans="1:43" ht="16.5" customHeight="1" x14ac:dyDescent="0.2">
      <c r="A32" s="63">
        <v>16</v>
      </c>
      <c r="B32" s="112"/>
      <c r="C32" s="84" t="s">
        <v>6</v>
      </c>
      <c r="D32" s="85"/>
      <c r="E32" s="63">
        <v>29</v>
      </c>
      <c r="F32" s="97" t="s">
        <v>103</v>
      </c>
      <c r="G32" s="98"/>
      <c r="I32" s="22"/>
      <c r="AP32"/>
      <c r="AQ32"/>
    </row>
    <row r="33" spans="1:11" ht="18.75" customHeight="1" x14ac:dyDescent="0.2">
      <c r="A33" s="81" t="s">
        <v>80</v>
      </c>
      <c r="B33" s="82"/>
      <c r="C33" s="82"/>
      <c r="D33" s="82"/>
      <c r="E33" s="82"/>
      <c r="F33" s="82"/>
      <c r="G33" s="83"/>
      <c r="H33" s="50"/>
    </row>
    <row r="34" spans="1:11" ht="18.75" customHeight="1" x14ac:dyDescent="0.2">
      <c r="A34" s="48">
        <v>1</v>
      </c>
      <c r="B34" s="49" t="s">
        <v>24</v>
      </c>
      <c r="C34" s="53">
        <v>5927001069</v>
      </c>
      <c r="D34" s="53" t="s">
        <v>6</v>
      </c>
      <c r="E34" s="53">
        <v>61</v>
      </c>
      <c r="F34" s="96" t="s">
        <v>20</v>
      </c>
      <c r="G34" s="96"/>
      <c r="H34" s="48">
        <v>12835</v>
      </c>
      <c r="I34" s="58">
        <f>E34*H34</f>
        <v>782935</v>
      </c>
    </row>
    <row r="35" spans="1:11" ht="15.75" x14ac:dyDescent="0.25">
      <c r="A35" s="26">
        <v>2</v>
      </c>
      <c r="B35" s="11" t="s">
        <v>54</v>
      </c>
      <c r="C35" s="53" t="s">
        <v>55</v>
      </c>
      <c r="D35" s="53" t="s">
        <v>6</v>
      </c>
      <c r="E35" s="53" t="s">
        <v>77</v>
      </c>
      <c r="F35" s="86" t="s">
        <v>12</v>
      </c>
      <c r="G35" s="86"/>
      <c r="H35" s="12" t="s">
        <v>56</v>
      </c>
      <c r="I35" s="58">
        <f>E35*H35</f>
        <v>39215.5</v>
      </c>
    </row>
    <row r="36" spans="1:11" ht="15.75" x14ac:dyDescent="0.2">
      <c r="A36" s="33">
        <v>3</v>
      </c>
      <c r="B36" s="11" t="s">
        <v>27</v>
      </c>
      <c r="C36" s="53">
        <v>5927000329</v>
      </c>
      <c r="D36" s="53" t="s">
        <v>6</v>
      </c>
      <c r="E36" s="53" t="s">
        <v>78</v>
      </c>
      <c r="F36" s="86" t="s">
        <v>12</v>
      </c>
      <c r="G36" s="86"/>
      <c r="H36" s="13" t="s">
        <v>64</v>
      </c>
      <c r="I36" s="59">
        <f>E36*H36</f>
        <v>33374</v>
      </c>
    </row>
    <row r="37" spans="1:11" ht="15.75" x14ac:dyDescent="0.25">
      <c r="A37" s="26">
        <v>4</v>
      </c>
      <c r="B37" s="11" t="s">
        <v>17</v>
      </c>
      <c r="C37" s="53" t="s">
        <v>62</v>
      </c>
      <c r="D37" s="53" t="s">
        <v>18</v>
      </c>
      <c r="E37" s="53" t="s">
        <v>26</v>
      </c>
      <c r="F37" s="86" t="s">
        <v>12</v>
      </c>
      <c r="G37" s="86"/>
      <c r="H37" s="12" t="s">
        <v>63</v>
      </c>
      <c r="I37" s="58">
        <f>E37*H37</f>
        <v>22228</v>
      </c>
    </row>
    <row r="38" spans="1:11" ht="31.5" x14ac:dyDescent="0.25">
      <c r="A38" s="33">
        <v>5</v>
      </c>
      <c r="B38" s="11" t="s">
        <v>68</v>
      </c>
      <c r="C38" s="53">
        <v>5927001077</v>
      </c>
      <c r="D38" s="53" t="s">
        <v>8</v>
      </c>
      <c r="E38" s="66">
        <v>0.39600000000000002</v>
      </c>
      <c r="F38" s="86" t="s">
        <v>12</v>
      </c>
      <c r="G38" s="86"/>
      <c r="H38" s="30" t="s">
        <v>29</v>
      </c>
      <c r="I38" s="58">
        <v>146219.04</v>
      </c>
      <c r="K38" s="51"/>
    </row>
    <row r="39" spans="1:11" ht="31.5" x14ac:dyDescent="0.25">
      <c r="A39" s="26">
        <v>6</v>
      </c>
      <c r="B39" s="11" t="s">
        <v>65</v>
      </c>
      <c r="C39" s="53" t="s">
        <v>66</v>
      </c>
      <c r="D39" s="53" t="s">
        <v>8</v>
      </c>
      <c r="E39" s="66">
        <v>0.69499999999999995</v>
      </c>
      <c r="F39" s="86" t="s">
        <v>12</v>
      </c>
      <c r="G39" s="86"/>
      <c r="H39" s="12" t="s">
        <v>67</v>
      </c>
      <c r="I39" s="58">
        <v>181144</v>
      </c>
    </row>
    <row r="40" spans="1:11" ht="31.5" x14ac:dyDescent="0.25">
      <c r="A40" s="33">
        <v>7</v>
      </c>
      <c r="B40" s="11" t="s">
        <v>30</v>
      </c>
      <c r="C40" s="53" t="s">
        <v>31</v>
      </c>
      <c r="D40" s="53" t="s">
        <v>8</v>
      </c>
      <c r="E40" s="53">
        <v>0.27500000000000002</v>
      </c>
      <c r="F40" s="86" t="s">
        <v>12</v>
      </c>
      <c r="G40" s="86"/>
      <c r="H40" s="12" t="s">
        <v>58</v>
      </c>
      <c r="I40" s="58">
        <v>25266</v>
      </c>
    </row>
    <row r="41" spans="1:11" ht="31.5" x14ac:dyDescent="0.25">
      <c r="A41" s="26">
        <v>8</v>
      </c>
      <c r="B41" s="11" t="s">
        <v>23</v>
      </c>
      <c r="C41" s="53" t="s">
        <v>69</v>
      </c>
      <c r="D41" s="53" t="s">
        <v>8</v>
      </c>
      <c r="E41" s="53">
        <v>0.8</v>
      </c>
      <c r="F41" s="86" t="s">
        <v>12</v>
      </c>
      <c r="G41" s="86"/>
      <c r="H41" s="12" t="s">
        <v>70</v>
      </c>
      <c r="I41" s="58">
        <v>40117</v>
      </c>
    </row>
    <row r="42" spans="1:11" ht="31.5" x14ac:dyDescent="0.25">
      <c r="A42" s="33">
        <v>9</v>
      </c>
      <c r="B42" s="38" t="s">
        <v>71</v>
      </c>
      <c r="C42" s="53" t="s">
        <v>72</v>
      </c>
      <c r="D42" s="53" t="s">
        <v>8</v>
      </c>
      <c r="E42" s="66">
        <v>0.70599999999999996</v>
      </c>
      <c r="F42" s="86" t="s">
        <v>12</v>
      </c>
      <c r="G42" s="86"/>
      <c r="H42" s="13" t="s">
        <v>73</v>
      </c>
      <c r="I42" s="58">
        <v>136476</v>
      </c>
    </row>
    <row r="43" spans="1:11" ht="15.75" x14ac:dyDescent="0.25">
      <c r="A43" s="26">
        <v>10</v>
      </c>
      <c r="B43" s="27" t="s">
        <v>19</v>
      </c>
      <c r="C43" s="53" t="s">
        <v>57</v>
      </c>
      <c r="D43" s="53" t="s">
        <v>6</v>
      </c>
      <c r="E43" s="53" t="s">
        <v>28</v>
      </c>
      <c r="F43" s="86" t="s">
        <v>12</v>
      </c>
      <c r="G43" s="86"/>
      <c r="H43" s="13" t="s">
        <v>79</v>
      </c>
      <c r="I43" s="58">
        <f t="shared" ref="I43:I54" si="0">E43*H43</f>
        <v>15560</v>
      </c>
    </row>
    <row r="44" spans="1:11" ht="15.75" x14ac:dyDescent="0.25">
      <c r="A44" s="33">
        <v>11</v>
      </c>
      <c r="B44" s="27" t="s">
        <v>32</v>
      </c>
      <c r="C44" s="53" t="s">
        <v>33</v>
      </c>
      <c r="D44" s="53" t="s">
        <v>6</v>
      </c>
      <c r="E44" s="53" t="s">
        <v>34</v>
      </c>
      <c r="F44" s="86" t="s">
        <v>12</v>
      </c>
      <c r="G44" s="86"/>
      <c r="H44" s="31" t="s">
        <v>34</v>
      </c>
      <c r="I44" s="58">
        <f t="shared" si="0"/>
        <v>40000</v>
      </c>
    </row>
    <row r="45" spans="1:11" ht="15.75" x14ac:dyDescent="0.25">
      <c r="A45" s="26">
        <v>12</v>
      </c>
      <c r="B45" s="27" t="s">
        <v>60</v>
      </c>
      <c r="C45" s="53" t="s">
        <v>61</v>
      </c>
      <c r="D45" s="53" t="s">
        <v>6</v>
      </c>
      <c r="E45" s="53">
        <v>25</v>
      </c>
      <c r="F45" s="86" t="s">
        <v>12</v>
      </c>
      <c r="G45" s="86"/>
      <c r="H45" s="34">
        <v>308</v>
      </c>
      <c r="I45" s="58">
        <f t="shared" si="0"/>
        <v>7700</v>
      </c>
    </row>
    <row r="46" spans="1:11" ht="31.5" x14ac:dyDescent="0.2">
      <c r="A46" s="26">
        <v>13</v>
      </c>
      <c r="B46" s="39" t="s">
        <v>35</v>
      </c>
      <c r="C46" s="53" t="s">
        <v>36</v>
      </c>
      <c r="D46" s="53" t="s">
        <v>6</v>
      </c>
      <c r="E46" s="53">
        <v>39</v>
      </c>
      <c r="F46" s="86" t="s">
        <v>12</v>
      </c>
      <c r="G46" s="86"/>
      <c r="H46" s="40" t="s">
        <v>37</v>
      </c>
      <c r="I46" s="59">
        <f t="shared" si="0"/>
        <v>2252.25</v>
      </c>
    </row>
    <row r="47" spans="1:11" ht="15.75" x14ac:dyDescent="0.25">
      <c r="A47" s="26">
        <v>14</v>
      </c>
      <c r="B47" s="28" t="s">
        <v>53</v>
      </c>
      <c r="C47" s="53">
        <v>5927000334</v>
      </c>
      <c r="D47" s="53" t="s">
        <v>6</v>
      </c>
      <c r="E47" s="53">
        <v>78</v>
      </c>
      <c r="F47" s="86" t="s">
        <v>12</v>
      </c>
      <c r="G47" s="86"/>
      <c r="H47" s="35" t="s">
        <v>59</v>
      </c>
      <c r="I47" s="59">
        <f t="shared" si="0"/>
        <v>11310</v>
      </c>
    </row>
    <row r="48" spans="1:11" ht="15.75" x14ac:dyDescent="0.25">
      <c r="A48" s="33">
        <v>15</v>
      </c>
      <c r="B48" s="28" t="s">
        <v>38</v>
      </c>
      <c r="C48" s="53" t="s">
        <v>39</v>
      </c>
      <c r="D48" s="53" t="s">
        <v>6</v>
      </c>
      <c r="E48" s="53">
        <v>55</v>
      </c>
      <c r="F48" s="86" t="s">
        <v>12</v>
      </c>
      <c r="G48" s="86"/>
      <c r="H48" s="34">
        <v>399</v>
      </c>
      <c r="I48" s="58">
        <f t="shared" si="0"/>
        <v>21945</v>
      </c>
    </row>
    <row r="49" spans="1:43" ht="15.75" x14ac:dyDescent="0.25">
      <c r="A49" s="26">
        <v>16</v>
      </c>
      <c r="B49" s="28" t="s">
        <v>40</v>
      </c>
      <c r="C49" s="53" t="s">
        <v>41</v>
      </c>
      <c r="D49" s="53" t="s">
        <v>6</v>
      </c>
      <c r="E49" s="53">
        <v>150</v>
      </c>
      <c r="F49" s="86" t="s">
        <v>12</v>
      </c>
      <c r="G49" s="86"/>
      <c r="H49" s="34">
        <v>20.11</v>
      </c>
      <c r="I49" s="58">
        <f t="shared" si="0"/>
        <v>3016.5</v>
      </c>
    </row>
    <row r="50" spans="1:43" ht="15.75" x14ac:dyDescent="0.25">
      <c r="A50" s="33">
        <v>17</v>
      </c>
      <c r="B50" s="28" t="s">
        <v>42</v>
      </c>
      <c r="C50" s="53" t="s">
        <v>43</v>
      </c>
      <c r="D50" s="53" t="s">
        <v>6</v>
      </c>
      <c r="E50" s="53">
        <v>145</v>
      </c>
      <c r="F50" s="86" t="s">
        <v>12</v>
      </c>
      <c r="G50" s="86"/>
      <c r="H50" s="34">
        <v>24</v>
      </c>
      <c r="I50" s="58">
        <f t="shared" si="0"/>
        <v>3480</v>
      </c>
    </row>
    <row r="51" spans="1:43" ht="15.75" x14ac:dyDescent="0.25">
      <c r="A51" s="26">
        <v>18</v>
      </c>
      <c r="B51" s="32" t="s">
        <v>44</v>
      </c>
      <c r="C51" s="53" t="s">
        <v>45</v>
      </c>
      <c r="D51" s="53" t="s">
        <v>6</v>
      </c>
      <c r="E51" s="53">
        <v>32</v>
      </c>
      <c r="F51" s="86" t="s">
        <v>12</v>
      </c>
      <c r="G51" s="86"/>
      <c r="H51" s="36">
        <v>109</v>
      </c>
      <c r="I51" s="58">
        <f t="shared" si="0"/>
        <v>3488</v>
      </c>
    </row>
    <row r="52" spans="1:43" ht="15.75" x14ac:dyDescent="0.25">
      <c r="A52" s="33">
        <v>19</v>
      </c>
      <c r="B52" s="28" t="s">
        <v>46</v>
      </c>
      <c r="C52" s="53" t="s">
        <v>47</v>
      </c>
      <c r="D52" s="53" t="s">
        <v>6</v>
      </c>
      <c r="E52" s="53">
        <v>10</v>
      </c>
      <c r="F52" s="86" t="s">
        <v>22</v>
      </c>
      <c r="G52" s="86"/>
      <c r="H52" s="34">
        <v>971.85</v>
      </c>
      <c r="I52" s="58">
        <f t="shared" si="0"/>
        <v>9718.5</v>
      </c>
    </row>
    <row r="53" spans="1:43" ht="31.5" x14ac:dyDescent="0.25">
      <c r="A53" s="26">
        <v>20</v>
      </c>
      <c r="B53" s="28" t="s">
        <v>48</v>
      </c>
      <c r="C53" s="53" t="s">
        <v>49</v>
      </c>
      <c r="D53" s="53" t="s">
        <v>6</v>
      </c>
      <c r="E53" s="53">
        <v>20</v>
      </c>
      <c r="F53" s="86" t="s">
        <v>12</v>
      </c>
      <c r="G53" s="86"/>
      <c r="H53" s="34">
        <v>31</v>
      </c>
      <c r="I53" s="58">
        <f t="shared" si="0"/>
        <v>620</v>
      </c>
    </row>
    <row r="54" spans="1:43" ht="15.75" x14ac:dyDescent="0.25">
      <c r="A54" s="41">
        <v>21</v>
      </c>
      <c r="B54" s="42" t="s">
        <v>52</v>
      </c>
      <c r="C54" s="53" t="s">
        <v>51</v>
      </c>
      <c r="D54" s="53" t="s">
        <v>6</v>
      </c>
      <c r="E54" s="53">
        <v>30</v>
      </c>
      <c r="F54" s="86" t="s">
        <v>22</v>
      </c>
      <c r="G54" s="86"/>
      <c r="H54" s="43">
        <v>99</v>
      </c>
      <c r="I54" s="60">
        <f t="shared" si="0"/>
        <v>2970</v>
      </c>
    </row>
    <row r="55" spans="1:43" ht="15.75" x14ac:dyDescent="0.2">
      <c r="A55" s="88" t="s">
        <v>74</v>
      </c>
      <c r="B55" s="89"/>
      <c r="C55" s="89"/>
      <c r="D55" s="89"/>
      <c r="E55" s="89"/>
      <c r="F55" s="102"/>
      <c r="G55" s="102"/>
      <c r="I55" s="103">
        <f>I34+I35+I36+I37+I38+I39+I40+I41+I42+I43+I44+I45+I46+I47+I48+I49+I50+I51+I52+I53+I54</f>
        <v>1529034.79</v>
      </c>
      <c r="J55" s="104"/>
    </row>
    <row r="56" spans="1:43" ht="18.75" customHeight="1" x14ac:dyDescent="0.2">
      <c r="A56" s="75" t="s">
        <v>7</v>
      </c>
      <c r="B56" s="76"/>
      <c r="C56" s="76"/>
      <c r="D56" s="76"/>
      <c r="E56" s="76"/>
      <c r="F56" s="76"/>
      <c r="G56" s="77"/>
    </row>
    <row r="57" spans="1:43" s="8" customFormat="1" ht="15.75" x14ac:dyDescent="0.2">
      <c r="A57" s="10">
        <v>1</v>
      </c>
      <c r="B57" s="54" t="s">
        <v>50</v>
      </c>
      <c r="C57" s="90" t="s">
        <v>8</v>
      </c>
      <c r="D57" s="91"/>
      <c r="E57" s="47">
        <v>32</v>
      </c>
      <c r="F57" s="92" t="s">
        <v>25</v>
      </c>
      <c r="G57" s="93"/>
      <c r="H57" s="21"/>
      <c r="I57" s="5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1:43" s="8" customFormat="1" ht="18" customHeight="1" x14ac:dyDescent="0.2">
      <c r="A58" s="10">
        <v>2</v>
      </c>
      <c r="B58" s="14" t="s">
        <v>9</v>
      </c>
      <c r="C58" s="90" t="s">
        <v>8</v>
      </c>
      <c r="D58" s="91"/>
      <c r="E58" s="47">
        <v>1.712</v>
      </c>
      <c r="F58" s="90"/>
      <c r="G58" s="94"/>
      <c r="H58" s="21"/>
      <c r="I58" s="5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</row>
    <row r="59" spans="1:43" ht="18.75" customHeight="1" x14ac:dyDescent="0.2">
      <c r="A59" s="75" t="s">
        <v>10</v>
      </c>
      <c r="B59" s="76"/>
      <c r="C59" s="76"/>
      <c r="D59" s="76"/>
      <c r="E59" s="76"/>
      <c r="F59" s="76"/>
      <c r="G59" s="77"/>
    </row>
    <row r="60" spans="1:43" ht="33.75" customHeight="1" x14ac:dyDescent="0.2">
      <c r="A60" s="15">
        <v>1</v>
      </c>
      <c r="B60" s="14" t="s">
        <v>104</v>
      </c>
      <c r="C60" s="84" t="s">
        <v>11</v>
      </c>
      <c r="D60" s="85"/>
      <c r="E60" s="67">
        <v>50.8</v>
      </c>
      <c r="F60" s="68"/>
      <c r="G60" s="68"/>
    </row>
    <row r="61" spans="1:43" ht="15.75" customHeight="1" x14ac:dyDescent="0.2">
      <c r="A61" s="71" t="s">
        <v>13</v>
      </c>
      <c r="B61" s="71"/>
      <c r="C61" s="71"/>
      <c r="D61" s="71"/>
      <c r="E61" s="71"/>
      <c r="F61" s="71"/>
      <c r="G61" s="71"/>
    </row>
    <row r="62" spans="1:43" ht="15.75" customHeight="1" x14ac:dyDescent="0.2">
      <c r="A62" s="14">
        <v>1</v>
      </c>
      <c r="B62" s="72" t="s">
        <v>16</v>
      </c>
      <c r="C62" s="73"/>
      <c r="D62" s="73"/>
      <c r="E62" s="73"/>
      <c r="F62" s="73"/>
      <c r="G62" s="74"/>
    </row>
    <row r="63" spans="1:43" ht="15.75" customHeight="1" x14ac:dyDescent="0.2">
      <c r="A63" s="14">
        <v>2</v>
      </c>
      <c r="B63" s="72" t="s">
        <v>14</v>
      </c>
      <c r="C63" s="73"/>
      <c r="D63" s="73"/>
      <c r="E63" s="73"/>
      <c r="F63" s="73"/>
      <c r="G63" s="74"/>
    </row>
    <row r="64" spans="1:43" ht="38.25" customHeight="1" x14ac:dyDescent="0.25">
      <c r="A64" s="16"/>
      <c r="B64" s="16"/>
      <c r="C64" s="16"/>
      <c r="G64" s="17"/>
    </row>
    <row r="65" spans="1:43" ht="26.25" customHeight="1" x14ac:dyDescent="0.25">
      <c r="A65" s="6"/>
      <c r="B65" s="6"/>
      <c r="C65" s="6"/>
      <c r="G65" s="18"/>
    </row>
    <row r="66" spans="1:43" ht="26.25" customHeight="1" x14ac:dyDescent="0.25">
      <c r="A66" s="6"/>
      <c r="B66" s="37"/>
      <c r="C66" s="16"/>
      <c r="G66" s="17"/>
    </row>
    <row r="67" spans="1:43" ht="26.25" customHeight="1" x14ac:dyDescent="0.25">
      <c r="A67" s="6"/>
      <c r="B67" s="19"/>
      <c r="C67" s="19"/>
      <c r="D67" s="19"/>
      <c r="E67" s="19"/>
      <c r="F67" s="19"/>
      <c r="G67" s="17"/>
    </row>
    <row r="68" spans="1:43" s="6" customFormat="1" ht="15.75" x14ac:dyDescent="0.25">
      <c r="B68" s="45" t="s">
        <v>76</v>
      </c>
      <c r="C68"/>
      <c r="D68"/>
      <c r="E68"/>
      <c r="F68"/>
      <c r="G68"/>
      <c r="H68" s="23"/>
      <c r="I68" s="61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</row>
  </sheetData>
  <mergeCells count="75">
    <mergeCell ref="B29:B32"/>
    <mergeCell ref="C29:D29"/>
    <mergeCell ref="C30:D30"/>
    <mergeCell ref="C31:D31"/>
    <mergeCell ref="C32:D32"/>
    <mergeCell ref="B26:B27"/>
    <mergeCell ref="F26:G26"/>
    <mergeCell ref="F27:G27"/>
    <mergeCell ref="F17:G17"/>
    <mergeCell ref="F21:G21"/>
    <mergeCell ref="C17:D17"/>
    <mergeCell ref="C21:D21"/>
    <mergeCell ref="B17:B24"/>
    <mergeCell ref="C27:D27"/>
    <mergeCell ref="C18:D18"/>
    <mergeCell ref="C22:D22"/>
    <mergeCell ref="C20:D20"/>
    <mergeCell ref="C24:D24"/>
    <mergeCell ref="C19:D19"/>
    <mergeCell ref="C23:D23"/>
    <mergeCell ref="C25:D25"/>
    <mergeCell ref="F53:G53"/>
    <mergeCell ref="F54:G54"/>
    <mergeCell ref="F55:G55"/>
    <mergeCell ref="I55:J55"/>
    <mergeCell ref="F48:G48"/>
    <mergeCell ref="F49:G49"/>
    <mergeCell ref="F50:G50"/>
    <mergeCell ref="F51:G51"/>
    <mergeCell ref="F52:G52"/>
    <mergeCell ref="F16:G16"/>
    <mergeCell ref="F34:G34"/>
    <mergeCell ref="F35:G35"/>
    <mergeCell ref="F36:G36"/>
    <mergeCell ref="F29:G29"/>
    <mergeCell ref="F18:G18"/>
    <mergeCell ref="F22:G22"/>
    <mergeCell ref="F20:G20"/>
    <mergeCell ref="F24:G24"/>
    <mergeCell ref="F19:G19"/>
    <mergeCell ref="F23:G23"/>
    <mergeCell ref="F30:G30"/>
    <mergeCell ref="F31:G31"/>
    <mergeCell ref="F32:G32"/>
    <mergeCell ref="F28:G28"/>
    <mergeCell ref="C60:D60"/>
    <mergeCell ref="A55:E55"/>
    <mergeCell ref="C57:D57"/>
    <mergeCell ref="C58:D58"/>
    <mergeCell ref="F57:G57"/>
    <mergeCell ref="F58:G58"/>
    <mergeCell ref="F43:G43"/>
    <mergeCell ref="F44:G44"/>
    <mergeCell ref="F37:G37"/>
    <mergeCell ref="F38:G38"/>
    <mergeCell ref="F39:G39"/>
    <mergeCell ref="F40:G40"/>
    <mergeCell ref="F41:G41"/>
    <mergeCell ref="F42:G42"/>
    <mergeCell ref="C28:D28"/>
    <mergeCell ref="A12:B12"/>
    <mergeCell ref="A61:G61"/>
    <mergeCell ref="B62:G62"/>
    <mergeCell ref="B63:G63"/>
    <mergeCell ref="A59:G59"/>
    <mergeCell ref="A13:G13"/>
    <mergeCell ref="A14:G15"/>
    <mergeCell ref="A56:G56"/>
    <mergeCell ref="A33:G33"/>
    <mergeCell ref="C26:D26"/>
    <mergeCell ref="C16:D16"/>
    <mergeCell ref="F45:G45"/>
    <mergeCell ref="F46:G46"/>
    <mergeCell ref="F47:G47"/>
    <mergeCell ref="F25:G25"/>
  </mergeCells>
  <phoneticPr fontId="8" type="noConversion"/>
  <pageMargins left="0.84" right="0.19" top="0.49" bottom="0.64" header="0.33" footer="0.5"/>
  <pageSetup paperSize="9" scale="58" orientation="portrait" r:id="rId1"/>
  <headerFooter alignWithMargins="0"/>
  <rowBreaks count="1" manualBreakCount="1"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Александрова Наталия Борисовна</cp:lastModifiedBy>
  <cp:lastPrinted>2021-10-28T00:27:54Z</cp:lastPrinted>
  <dcterms:created xsi:type="dcterms:W3CDTF">2015-06-25T04:28:42Z</dcterms:created>
  <dcterms:modified xsi:type="dcterms:W3CDTF">2021-10-29T06:14:23Z</dcterms:modified>
</cp:coreProperties>
</file>